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4\Заявки ЦКК\ТЭ\Электроинструмент 2025 10092024\НСИИЦ\Согласование НСИИЦ САП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Лист1!$A$8:$H$24</definedName>
  </definedNames>
  <calcPr calcId="152511"/>
</workbook>
</file>

<file path=xl/calcChain.xml><?xml version="1.0" encoding="utf-8"?>
<calcChain xmlns="http://schemas.openxmlformats.org/spreadsheetml/2006/main">
  <c r="G9" i="1" l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8" i="1"/>
  <c r="H9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8" i="1" l="1"/>
  <c r="H32" i="1" s="1"/>
</calcChain>
</file>

<file path=xl/sharedStrings.xml><?xml version="1.0" encoding="utf-8"?>
<sst xmlns="http://schemas.openxmlformats.org/spreadsheetml/2006/main" count="61" uniqueCount="38">
  <si>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</si>
  <si>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</si>
  <si>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</si>
  <si>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</si>
  <si>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</si>
  <si>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</si>
  <si>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</si>
  <si>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</si>
  <si>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</si>
  <si>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</si>
  <si>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</si>
  <si>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Оперативная цена по Обществу</t>
  </si>
  <si>
    <t>Плановая цена SAP 2025</t>
  </si>
  <si>
    <t>Диск отрезной по металлу 230х1,6х22мм</t>
  </si>
  <si>
    <t>шт</t>
  </si>
  <si>
    <t>Диск отрезной по металлу 150х2,5х22мм</t>
  </si>
  <si>
    <t>Диск отрезной по металлу 150х2х22мм</t>
  </si>
  <si>
    <t>Диск отрезной по металлу 125х1,6х22мм</t>
  </si>
  <si>
    <t>Диск отрезной по металлу 125х2,5х22мм</t>
  </si>
  <si>
    <t>Диск отрезной по металлу 230х2х22мм</t>
  </si>
  <si>
    <t>Дрель-шуруповерт BOSCH GSR 120-LI 2х2Ач</t>
  </si>
  <si>
    <t>Дрель ЗУБР Д-П900-2 900вт</t>
  </si>
  <si>
    <t>Триммер электрический HUTER GET-1500SL</t>
  </si>
  <si>
    <t>Машина УШМ Интерскол 2322АВС</t>
  </si>
  <si>
    <t>Машина шлифовальная ProsKit PT-5201B</t>
  </si>
  <si>
    <t>Станок заточной Зубр ПСТ-200</t>
  </si>
  <si>
    <t>Паяльник с регул-й температуры GJ 907</t>
  </si>
  <si>
    <t>Машина УШМ Интерскол 125/900</t>
  </si>
  <si>
    <t>Дрель BOSCH GBM 10 RE 0601473600 600вт</t>
  </si>
  <si>
    <t>Дрель-шуруповерт Makita DDF453SYX5</t>
  </si>
  <si>
    <t>Дрель REBIR IE-1206-1-16/2000ER</t>
  </si>
  <si>
    <t>Гайковерт аккум ударн CROWN CT22016L-4TB</t>
  </si>
  <si>
    <t>Краскопульт электр. ВИХРЬ ЭКП -700В</t>
  </si>
  <si>
    <t>Машина УШМ Зубр 150-1400 М3</t>
  </si>
  <si>
    <t>Дрель-шурупов Вихрь ДА-18Л-2К/Б 72/14/22</t>
  </si>
  <si>
    <t>Аппарат моющий Ресанта МР-200П</t>
  </si>
  <si>
    <t>Дрель-шуруповерт ЗУБР DB-201-22 2аккх2Ач</t>
  </si>
  <si>
    <t>Пылесос строительный ЗУБР ПУ-20-1400 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</si>
</sst>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43" fontId="2" fillId="0" borderId="0" xfId="0" applyNumberFormat="1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3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3" fontId="6" fillId="0" borderId="1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"/>
  <sheetViews>
    <sheetView tabSelected="1" zoomScale="70" zoomScaleNormal="70" workbookViewId="0">
      <selection activeCell="D36" sqref="D36"/>
    </sheetView>
  </sheetViews>
  <sheetFormatPr defaultRowHeight="15" x14ac:dyDescent="0.25"/>
  <cols>
    <col min="1" max="1" width="14.28515625" style="5" customWidth="1"/>
    <col min="2" max="2" width="43.7109375" style="8" customWidth="1"/>
    <col min="3" max="3" width="6.42578125" style="5" customWidth="1"/>
    <col min="4" max="4" width="12.42578125" style="14" customWidth="1"/>
    <col min="5" max="5" width="14.7109375" style="15" customWidth="1"/>
    <col min="6" max="6" width="13.85546875" style="15" customWidth="1"/>
    <col min="7" max="7" width="14.140625" style="16" customWidth="1"/>
    <col min="8" max="8" width="14.42578125" style="17" customWidth="1"/>
    <col min="9" max="9" width="13.42578125" style="1" customWidth="1"/>
    <col min="10" max="10" width="9.140625" style="2"/>
    <col min="11" max="16" width="9.140625" style="1"/>
    <col min="17" max="17" width="80.5703125" style="1" customWidth="1"/>
    <col min="18" max="18" width="48.85546875" style="1" customWidth="1"/>
    <col min="19" max="16384" width="9.140625" style="1"/>
  </cols>
  <sheetData>
    <row r="1" spans="1:9" x14ac:dyDescent="0.25">
      <c r="G1" s="20" t="s">
        <v>10</v>
      </c>
      <c r="H1" s="20"/>
    </row>
    <row r="2" spans="1:9" x14ac:dyDescent="0.25">
      <c r="A2" s="4"/>
    </row>
    <row r="3" spans="1:9" x14ac:dyDescent="0.25">
      <c r="A3" s="21" t="s">
        <v>5</v>
      </c>
      <c r="B3" s="21"/>
      <c r="C3" s="21"/>
      <c r="D3" s="21"/>
      <c r="E3" s="21"/>
      <c r="F3" s="21"/>
      <c r="G3" s="21"/>
    </row>
    <row r="4" spans="1:9" ht="15.75" customHeight="1" x14ac:dyDescent="0.25"/>
    <row r="5" spans="1:9" ht="38.25" customHeight="1" x14ac:dyDescent="0.25">
      <c r="A5" s="22" t="s">
        <v>0</v>
      </c>
      <c r="B5" s="25" t="s">
        <v>1</v>
      </c>
      <c r="C5" s="22" t="s">
        <v>2</v>
      </c>
      <c r="D5" s="22" t="s">
        <v>6</v>
      </c>
      <c r="E5" s="28" t="s">
        <v>3</v>
      </c>
      <c r="F5" s="29"/>
      <c r="G5" s="30" t="s">
        <v>7</v>
      </c>
      <c r="H5" s="30"/>
    </row>
    <row r="6" spans="1:9" ht="38.25" customHeight="1" x14ac:dyDescent="0.25">
      <c r="A6" s="23"/>
      <c r="B6" s="26"/>
      <c r="C6" s="23"/>
      <c r="D6" s="23"/>
      <c r="E6" s="28" t="s">
        <v>4</v>
      </c>
      <c r="F6" s="29"/>
      <c r="G6" s="30"/>
      <c r="H6" s="30"/>
    </row>
    <row r="7" spans="1:9" ht="81" customHeight="1" x14ac:dyDescent="0.25">
      <c r="A7" s="24"/>
      <c r="B7" s="27"/>
      <c r="C7" s="24"/>
      <c r="D7" s="24"/>
      <c r="E7" s="9" t="s">
        <v>12</v>
      </c>
      <c r="F7" s="9" t="s">
        <v>11</v>
      </c>
      <c r="G7" s="10" t="s">
        <v>8</v>
      </c>
      <c r="H7" s="9" t="s">
        <v>9</v>
      </c>
    </row>
    <row r="8" spans="1:9" ht="15.75" customHeight="1" x14ac:dyDescent="0.25">
      <c r="A8" s="6">
        <v>1</v>
      </c>
      <c r="B8" s="7" t="s">
        <v>13</v>
      </c>
      <c r="C8" s="11" t="s">
        <v>14</v>
      </c>
      <c r="D8" s="11">
        <v>81</v>
      </c>
      <c r="E8" s="18">
        <v>75.319999999999993</v>
      </c>
      <c r="F8" s="18">
        <v>76.069999999999993</v>
      </c>
      <c r="G8" s="12">
        <f>E8</f>
        <v>75.319999999999993</v>
      </c>
      <c r="H8" s="19">
        <f>ROUND(D8*G8,2)</f>
        <v>6100.92</v>
      </c>
      <c r="I8" s="3"/>
    </row>
    <row r="9" spans="1:9" ht="15.75" customHeight="1" x14ac:dyDescent="0.25">
      <c r="A9" s="6">
        <v>2</v>
      </c>
      <c r="B9" s="7" t="s">
        <v>15</v>
      </c>
      <c r="C9" s="11" t="s">
        <v>14</v>
      </c>
      <c r="D9" s="11">
        <v>19</v>
      </c>
      <c r="E9" s="18">
        <v>38.29</v>
      </c>
      <c r="F9" s="18">
        <v>39.630000000000003</v>
      </c>
      <c r="G9" s="12">
        <f t="shared" ref="G9:G31" si="0">E9</f>
        <v>38.29</v>
      </c>
      <c r="H9" s="19">
        <f>ROUND(D9*G9,2)</f>
        <v>727.51</v>
      </c>
      <c r="I9" s="3"/>
    </row>
    <row r="10" spans="1:9" ht="15.75" customHeight="1" x14ac:dyDescent="0.25">
      <c r="A10" s="6">
        <v>3</v>
      </c>
      <c r="B10" s="7" t="s">
        <v>16</v>
      </c>
      <c r="C10" s="11" t="s">
        <v>14</v>
      </c>
      <c r="D10" s="11">
        <v>1</v>
      </c>
      <c r="E10" s="18">
        <v>35.229999999999997</v>
      </c>
      <c r="F10" s="18">
        <v>36.36</v>
      </c>
      <c r="G10" s="12">
        <f t="shared" si="0"/>
        <v>35.229999999999997</v>
      </c>
      <c r="H10" s="19">
        <f>ROUND(D10*G10,2)</f>
        <v>35.229999999999997</v>
      </c>
      <c r="I10" s="3"/>
    </row>
    <row r="11" spans="1:9" ht="15.75" customHeight="1" x14ac:dyDescent="0.25">
      <c r="A11" s="6">
        <v>4</v>
      </c>
      <c r="B11" s="7" t="s">
        <v>17</v>
      </c>
      <c r="C11" s="11" t="s">
        <v>14</v>
      </c>
      <c r="D11" s="11">
        <v>90</v>
      </c>
      <c r="E11" s="18">
        <v>23.6</v>
      </c>
      <c r="F11" s="18">
        <v>24.03</v>
      </c>
      <c r="G11" s="12">
        <f t="shared" si="0"/>
        <v>23.6</v>
      </c>
      <c r="H11" s="19">
        <f>ROUND(D11*G11,2)</f>
        <v>2124</v>
      </c>
      <c r="I11" s="3"/>
    </row>
    <row r="12" spans="1:9" ht="15.75" customHeight="1" x14ac:dyDescent="0.25">
      <c r="A12" s="6">
        <v>5</v>
      </c>
      <c r="B12" s="7" t="s">
        <v>18</v>
      </c>
      <c r="C12" s="11" t="s">
        <v>14</v>
      </c>
      <c r="D12" s="11">
        <v>20</v>
      </c>
      <c r="E12" s="18">
        <v>30.2</v>
      </c>
      <c r="F12" s="18">
        <v>31.61</v>
      </c>
      <c r="G12" s="12">
        <f t="shared" si="0"/>
        <v>30.2</v>
      </c>
      <c r="H12" s="19">
        <f>ROUND(D12*G12,2)</f>
        <v>604</v>
      </c>
      <c r="I12" s="3"/>
    </row>
    <row r="13" spans="1:9" ht="15.75" customHeight="1" x14ac:dyDescent="0.25">
      <c r="A13" s="6">
        <v>6</v>
      </c>
      <c r="B13" s="7" t="s">
        <v>19</v>
      </c>
      <c r="C13" s="11" t="s">
        <v>14</v>
      </c>
      <c r="D13" s="11">
        <v>40</v>
      </c>
      <c r="E13" s="18">
        <v>71.67</v>
      </c>
      <c r="F13" s="18">
        <v>73.47</v>
      </c>
      <c r="G13" s="12">
        <f t="shared" si="0"/>
        <v>71.67</v>
      </c>
      <c r="H13" s="19">
        <f>ROUND(D13*G13,2)</f>
        <v>2866.8</v>
      </c>
      <c r="I13" s="3"/>
    </row>
    <row r="14" spans="1:9" ht="15.75" customHeight="1" x14ac:dyDescent="0.25">
      <c r="A14" s="6">
        <v>7</v>
      </c>
      <c r="B14" s="7" t="s">
        <v>20</v>
      </c>
      <c r="C14" s="11" t="s">
        <v>14</v>
      </c>
      <c r="D14" s="11">
        <v>6</v>
      </c>
      <c r="E14" s="18">
        <v>9200.86</v>
      </c>
      <c r="F14" s="18">
        <v>9378</v>
      </c>
      <c r="G14" s="12">
        <f t="shared" si="0"/>
        <v>9200.86</v>
      </c>
      <c r="H14" s="19">
        <f>ROUND(D14*G14,2)</f>
        <v>55205.16</v>
      </c>
      <c r="I14" s="3"/>
    </row>
    <row r="15" spans="1:9" ht="15.75" customHeight="1" x14ac:dyDescent="0.25">
      <c r="A15" s="6">
        <v>8</v>
      </c>
      <c r="B15" s="7" t="s">
        <v>21</v>
      </c>
      <c r="C15" s="11" t="s">
        <v>14</v>
      </c>
      <c r="D15" s="11">
        <v>3</v>
      </c>
      <c r="E15" s="18">
        <v>6017.55</v>
      </c>
      <c r="F15" s="18">
        <v>6017.55</v>
      </c>
      <c r="G15" s="12">
        <f t="shared" si="0"/>
        <v>6017.55</v>
      </c>
      <c r="H15" s="19">
        <f>ROUND(D15*G15,2)</f>
        <v>18052.650000000001</v>
      </c>
      <c r="I15" s="3"/>
    </row>
    <row r="16" spans="1:9" ht="15.75" customHeight="1" x14ac:dyDescent="0.25">
      <c r="A16" s="6">
        <v>9</v>
      </c>
      <c r="B16" s="7" t="s">
        <v>22</v>
      </c>
      <c r="C16" s="11" t="s">
        <v>14</v>
      </c>
      <c r="D16" s="11">
        <v>2</v>
      </c>
      <c r="E16" s="18">
        <v>7334.3</v>
      </c>
      <c r="F16" s="18">
        <v>7334.3</v>
      </c>
      <c r="G16" s="12">
        <f t="shared" si="0"/>
        <v>7334.3</v>
      </c>
      <c r="H16" s="19">
        <f>ROUND(D16*G16,2)</f>
        <v>14668.6</v>
      </c>
      <c r="I16" s="3"/>
    </row>
    <row r="17" spans="1:17" ht="15.75" customHeight="1" x14ac:dyDescent="0.25">
      <c r="A17" s="6">
        <v>10</v>
      </c>
      <c r="B17" s="7" t="s">
        <v>23</v>
      </c>
      <c r="C17" s="11" t="s">
        <v>14</v>
      </c>
      <c r="D17" s="11">
        <v>3</v>
      </c>
      <c r="E17" s="18">
        <v>9888.0300000000007</v>
      </c>
      <c r="F17" s="18"/>
      <c r="G17" s="12">
        <f t="shared" si="0"/>
        <v>9888.0300000000007</v>
      </c>
      <c r="H17" s="19">
        <f>ROUND(D17*G17,2)</f>
        <v>29664.09</v>
      </c>
      <c r="I17" s="3"/>
    </row>
    <row r="18" spans="1:17" ht="24" customHeight="1" x14ac:dyDescent="0.25">
      <c r="A18" s="6">
        <v>11</v>
      </c>
      <c r="B18" s="7" t="s">
        <v>24</v>
      </c>
      <c r="C18" s="11" t="s">
        <v>14</v>
      </c>
      <c r="D18" s="11">
        <v>3</v>
      </c>
      <c r="E18" s="18">
        <v>2992.36</v>
      </c>
      <c r="F18" s="18">
        <v>3011.38</v>
      </c>
      <c r="G18" s="12">
        <f t="shared" si="0"/>
        <v>2992.36</v>
      </c>
      <c r="H18" s="19">
        <f>ROUND(D18*G18,2)</f>
        <v>8977.08</v>
      </c>
      <c r="I18" s="3"/>
      <c r="Q18" s="13"/>
    </row>
    <row r="19" spans="1:17" ht="15.75" customHeight="1" x14ac:dyDescent="0.25">
      <c r="A19" s="6">
        <v>12</v>
      </c>
      <c r="B19" s="7" t="s">
        <v>25</v>
      </c>
      <c r="C19" s="11" t="s">
        <v>14</v>
      </c>
      <c r="D19" s="11">
        <v>3</v>
      </c>
      <c r="E19" s="18">
        <v>8402.69</v>
      </c>
      <c r="F19" s="18">
        <v>8440.2000000000007</v>
      </c>
      <c r="G19" s="12">
        <f t="shared" si="0"/>
        <v>8402.69</v>
      </c>
      <c r="H19" s="19">
        <f>ROUND(D19*G19,2)</f>
        <v>25208.07</v>
      </c>
      <c r="I19" s="3"/>
    </row>
    <row r="20" spans="1:17" ht="15.75" customHeight="1" x14ac:dyDescent="0.25">
      <c r="A20" s="6">
        <v>13</v>
      </c>
      <c r="B20" s="7" t="s">
        <v>26</v>
      </c>
      <c r="C20" s="11" t="s">
        <v>14</v>
      </c>
      <c r="D20" s="11">
        <v>1</v>
      </c>
      <c r="E20" s="18">
        <v>1094.0999999999999</v>
      </c>
      <c r="F20" s="18">
        <v>1094.0999999999999</v>
      </c>
      <c r="G20" s="12">
        <f t="shared" si="0"/>
        <v>1094.0999999999999</v>
      </c>
      <c r="H20" s="19">
        <f>ROUND(D20*G20,2)</f>
        <v>1094.0999999999999</v>
      </c>
      <c r="I20" s="3"/>
    </row>
    <row r="21" spans="1:17" ht="15.75" customHeight="1" x14ac:dyDescent="0.25">
      <c r="A21" s="6">
        <v>14</v>
      </c>
      <c r="B21" s="7" t="s">
        <v>27</v>
      </c>
      <c r="C21" s="11" t="s">
        <v>14</v>
      </c>
      <c r="D21" s="11">
        <v>1</v>
      </c>
      <c r="E21" s="18">
        <v>3527.38</v>
      </c>
      <c r="F21" s="18">
        <v>3542.8</v>
      </c>
      <c r="G21" s="12">
        <f t="shared" si="0"/>
        <v>3527.38</v>
      </c>
      <c r="H21" s="19">
        <f>ROUND(D21*G21,2)</f>
        <v>3527.38</v>
      </c>
      <c r="I21" s="3"/>
    </row>
    <row r="22" spans="1:17" ht="15.75" customHeight="1" x14ac:dyDescent="0.25">
      <c r="A22" s="6">
        <v>15</v>
      </c>
      <c r="B22" s="7" t="s">
        <v>28</v>
      </c>
      <c r="C22" s="11" t="s">
        <v>14</v>
      </c>
      <c r="D22" s="11">
        <v>1</v>
      </c>
      <c r="E22" s="18">
        <v>8990.77</v>
      </c>
      <c r="F22" s="18">
        <v>9272.86</v>
      </c>
      <c r="G22" s="12">
        <f t="shared" si="0"/>
        <v>8990.77</v>
      </c>
      <c r="H22" s="19">
        <f>ROUND(D22*G22,2)</f>
        <v>8990.77</v>
      </c>
      <c r="I22" s="3"/>
    </row>
    <row r="23" spans="1:17" ht="15.75" customHeight="1" x14ac:dyDescent="0.25">
      <c r="A23" s="6">
        <v>16</v>
      </c>
      <c r="B23" s="7" t="s">
        <v>29</v>
      </c>
      <c r="C23" s="11" t="s">
        <v>14</v>
      </c>
      <c r="D23" s="11">
        <v>1</v>
      </c>
      <c r="E23" s="18">
        <v>11904.36</v>
      </c>
      <c r="F23" s="18">
        <v>11983</v>
      </c>
      <c r="G23" s="12">
        <f t="shared" si="0"/>
        <v>11904.36</v>
      </c>
      <c r="H23" s="19">
        <f>ROUND(D23*G23,2)</f>
        <v>11904.36</v>
      </c>
      <c r="I23" s="3"/>
    </row>
    <row r="24" spans="1:17" ht="15.75" customHeight="1" x14ac:dyDescent="0.25">
      <c r="A24" s="6">
        <v>17</v>
      </c>
      <c r="B24" s="7" t="s">
        <v>30</v>
      </c>
      <c r="C24" s="11" t="s">
        <v>14</v>
      </c>
      <c r="D24" s="11">
        <v>3</v>
      </c>
      <c r="E24" s="18">
        <v>16245.75</v>
      </c>
      <c r="F24" s="18">
        <v>16913.93</v>
      </c>
      <c r="G24" s="12">
        <f t="shared" si="0"/>
        <v>16245.75</v>
      </c>
      <c r="H24" s="19">
        <f>ROUND(D24*G24,2)</f>
        <v>48737.25</v>
      </c>
      <c r="I24" s="3"/>
    </row>
    <row r="25" spans="1:17" x14ac:dyDescent="0.25">
      <c r="A25" s="6">
        <v>18</v>
      </c>
      <c r="B25" s="7" t="s">
        <v>31</v>
      </c>
      <c r="C25" s="11" t="s">
        <v>14</v>
      </c>
      <c r="D25" s="11">
        <v>4</v>
      </c>
      <c r="E25" s="18">
        <v>15035.12</v>
      </c>
      <c r="F25" s="18">
        <v>15493.91</v>
      </c>
      <c r="G25" s="12">
        <f t="shared" si="0"/>
        <v>15035.12</v>
      </c>
      <c r="H25" s="19">
        <f>ROUND(D25*G25,2)</f>
        <v>60140.480000000003</v>
      </c>
    </row>
    <row r="26" spans="1:17" x14ac:dyDescent="0.25">
      <c r="A26" s="6">
        <v>19</v>
      </c>
      <c r="B26" s="7" t="s">
        <v>32</v>
      </c>
      <c r="C26" s="11" t="s">
        <v>14</v>
      </c>
      <c r="D26" s="11">
        <v>1</v>
      </c>
      <c r="E26" s="18">
        <v>5535.05</v>
      </c>
      <c r="F26" s="18">
        <v>5574.7</v>
      </c>
      <c r="G26" s="12">
        <f t="shared" si="0"/>
        <v>5535.05</v>
      </c>
      <c r="H26" s="19">
        <f>ROUND(D26*G26,2)</f>
        <v>5535.05</v>
      </c>
    </row>
    <row r="27" spans="1:17" x14ac:dyDescent="0.25">
      <c r="A27" s="6">
        <v>20</v>
      </c>
      <c r="B27" s="7" t="s">
        <v>33</v>
      </c>
      <c r="C27" s="11" t="s">
        <v>14</v>
      </c>
      <c r="D27" s="11">
        <v>2</v>
      </c>
      <c r="E27" s="18">
        <v>5355.88</v>
      </c>
      <c r="F27" s="18">
        <v>5366.3</v>
      </c>
      <c r="G27" s="12">
        <f t="shared" si="0"/>
        <v>5355.88</v>
      </c>
      <c r="H27" s="19">
        <f>ROUND(D27*G27,2)</f>
        <v>10711.76</v>
      </c>
    </row>
    <row r="28" spans="1:17" x14ac:dyDescent="0.25">
      <c r="A28" s="6">
        <v>21</v>
      </c>
      <c r="B28" s="7" t="s">
        <v>34</v>
      </c>
      <c r="C28" s="11" t="s">
        <v>14</v>
      </c>
      <c r="D28" s="11">
        <v>5</v>
      </c>
      <c r="E28" s="18">
        <v>6558.45</v>
      </c>
      <c r="F28" s="18">
        <v>6773.74</v>
      </c>
      <c r="G28" s="12">
        <f t="shared" si="0"/>
        <v>6558.45</v>
      </c>
      <c r="H28" s="19">
        <f>ROUND(D28*G28,2)</f>
        <v>32792.25</v>
      </c>
    </row>
    <row r="29" spans="1:17" x14ac:dyDescent="0.25">
      <c r="A29" s="6">
        <v>22</v>
      </c>
      <c r="B29" s="7" t="s">
        <v>35</v>
      </c>
      <c r="C29" s="11" t="s">
        <v>14</v>
      </c>
      <c r="D29" s="11">
        <v>1</v>
      </c>
      <c r="E29" s="18">
        <v>19693.8</v>
      </c>
      <c r="F29" s="18">
        <v>19693.8</v>
      </c>
      <c r="G29" s="12">
        <f t="shared" si="0"/>
        <v>19693.8</v>
      </c>
      <c r="H29" s="19">
        <f>ROUND(D29*G29,2)</f>
        <v>19693.8</v>
      </c>
    </row>
    <row r="30" spans="1:17" x14ac:dyDescent="0.25">
      <c r="A30" s="6">
        <v>23</v>
      </c>
      <c r="B30" s="7" t="s">
        <v>36</v>
      </c>
      <c r="C30" s="11" t="s">
        <v>14</v>
      </c>
      <c r="D30" s="11">
        <v>1</v>
      </c>
      <c r="E30" s="18">
        <v>12518.15</v>
      </c>
      <c r="F30" s="18">
        <v>12608.2</v>
      </c>
      <c r="G30" s="12">
        <f t="shared" si="0"/>
        <v>12518.15</v>
      </c>
      <c r="H30" s="19">
        <f>ROUND(D30*G30,2)</f>
        <v>12518.15</v>
      </c>
    </row>
    <row r="31" spans="1:17" x14ac:dyDescent="0.25">
      <c r="A31" s="6">
        <v>24</v>
      </c>
      <c r="B31" s="7" t="s">
        <v>37</v>
      </c>
      <c r="C31" s="11" t="s">
        <v>14</v>
      </c>
      <c r="D31" s="11">
        <v>1</v>
      </c>
      <c r="E31" s="18">
        <v>7331.51</v>
      </c>
      <c r="F31" s="18">
        <v>7400.68</v>
      </c>
      <c r="G31" s="12">
        <f t="shared" si="0"/>
        <v>7331.51</v>
      </c>
      <c r="H31" s="19">
        <f>ROUND(D31*G31,2)</f>
        <v>7331.51</v>
      </c>
    </row>
    <row r="32" spans="1:17" x14ac:dyDescent="0.25">
      <c r="H32" s="17">
        <f>SUM(H8:H31)</f>
        <v>387210.97</v>
      </c>
    </row>
  </sheetData>
  <mergeCells count="9">
    <mergeCell ref="G1:H1"/>
    <mergeCell ref="A3:G3"/>
    <mergeCell ref="A5:A7"/>
    <mergeCell ref="B5:B7"/>
    <mergeCell ref="C5:C7"/>
    <mergeCell ref="E5:F5"/>
    <mergeCell ref="E6:F6"/>
    <mergeCell ref="D5:D7"/>
    <mergeCell ref="G5:H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2022-08-24T08:22:25Z</cp:lastPrinted>
  <dcterms:created xsi:type="dcterms:W3CDTF">2016-10-27T04:45:37Z</dcterms:created>
  <dcterms:modified xsi:type="dcterms:W3CDTF">2024-09-10T06:01:52Z</dcterms:modified>
</cp:coreProperties>
</file>